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3-В до 500\12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 refMode="R1C1"/>
</workbook>
</file>

<file path=xl/calcChain.xml><?xml version="1.0" encoding="utf-8"?>
<calcChain xmlns="http://schemas.openxmlformats.org/spreadsheetml/2006/main">
  <c r="A20" i="1" l="1"/>
  <c r="A21" i="1"/>
  <c r="A22" i="1"/>
  <c r="A23" i="1"/>
  <c r="G24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<sst xmlns="http://schemas.openxmlformats.org/spreadsheetml/2006/main" count="76" uniqueCount="45">
  <si>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</si>
  <si>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</si>
  <si>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</si>
  <si>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</si>
  <si>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</si>
  <si>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</si>
  <si>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</si>
  <si>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</si>
  <si>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</si>
  <si>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</si>
  <si>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</si>
  <si>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</si>
  <si>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</si>
  <si>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</si>
  <si>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</si>
  <si>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</si>
  <si>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</si>
  <si>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</si>
  <si>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</si>
  <si>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</si>
  <si>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</si>
  <si>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</si>
  <si>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</si>
  <si>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НВЛ-2025/63-В </t>
    </r>
  </si>
  <si>
    <t>ЛОТ ДЕЛИМЫЙ</t>
  </si>
  <si>
    <t>VNK1600002</t>
  </si>
  <si>
    <t>НВЛ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</si>
  <si>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4х1,5</t>
  </si>
  <si>
    <t>М</t>
  </si>
  <si>
    <t>VNK2000001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</si>
  <si>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КППГЭнг(А)-FRHF 14х1,0</t>
  </si>
  <si>
    <t>VNK2200003</t>
  </si>
  <si>
    <t>Кабель контрольный с медными жилами, изоляцией из поливинилхлоридного пластиката КВБбШнг(А)-ХЛ 19х1,5</t>
  </si>
  <si>
    <t>VNK2300001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</si>
  <si>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4х1,0</t>
  </si>
  <si>
    <t>VNK2500001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</si>
  <si>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КВВГЭнг-ХЛ 4х1,5</t>
  </si>
  <si>
    <t>Кабель контрольный с медными жилами, изоляцией из поливинилхлоридного пластиката КВБбШнг-ХЛ 4х2,5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</si>
  <si>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пониженной горючести КВБбШвнг-ХЛ 4х2,5</t>
  </si>
  <si>
    <t>Кабель контрольный с медными жилами, с изоляцией из поливинилхлоридного пластиката, с броней из стальных оцинкованных проволок, в шланге из ПВХ пластиката пониженной горючести КВКбШвнг-ХЛ 14х1,0</t>
  </si>
  <si>
    <t>Кабель контрольный с медными жилами, с изоляцией из ПВХ пластиката, с броней из двух стальных лент, в шланге из ПВХ пластиката пониж енной горючести КВБбШвнг(А)-ХЛ 14х1,0</t>
  </si>
  <si>
    <t>VNK2500002</t>
  </si>
  <si>
    <t>1007634</t>
  </si>
  <si>
    <t>1604863</t>
  </si>
  <si>
    <t>Наименование лота:  "Кабель контрольный с медными жилами"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</si>
</sst>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25</v>
      </c>
      <c r="C12" s="24" t="s">
        <v>26</v>
      </c>
      <c r="D12" s="24" t="s">
        <v>42</v>
      </c>
      <c r="E12" s="25" t="s">
        <v>27</v>
      </c>
      <c r="F12" s="24" t="s">
        <v>28</v>
      </c>
      <c r="G12" s="27">
        <v>6</v>
      </c>
      <c r="H12" s="37">
        <v>56.050000000000004</v>
      </c>
      <c r="I12" s="26">
        <v>42705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f t="shared" ref="A13:A23" si="0">ROW(A13)-11</f>
        <v>2</v>
      </c>
      <c r="B13" s="24" t="s">
        <v>29</v>
      </c>
      <c r="C13" s="24" t="s">
        <v>26</v>
      </c>
      <c r="D13" s="24" t="s">
        <v>43</v>
      </c>
      <c r="E13" s="25" t="s">
        <v>30</v>
      </c>
      <c r="F13" s="24" t="s">
        <v>28</v>
      </c>
      <c r="G13" s="27">
        <v>15</v>
      </c>
      <c r="H13" s="37">
        <v>706.50833333333321</v>
      </c>
      <c r="I13" s="26">
        <v>42309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>
        <v>1400151</v>
      </c>
      <c r="E14" s="25" t="s">
        <v>32</v>
      </c>
      <c r="F14" s="24" t="s">
        <v>28</v>
      </c>
      <c r="G14" s="27">
        <v>53</v>
      </c>
      <c r="H14" s="37">
        <v>251.61666666666665</v>
      </c>
      <c r="I14" s="26">
        <v>44173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f t="shared" si="0"/>
        <v>4</v>
      </c>
      <c r="B15" s="24" t="s">
        <v>33</v>
      </c>
      <c r="C15" s="24" t="s">
        <v>26</v>
      </c>
      <c r="D15" s="24">
        <v>1001944</v>
      </c>
      <c r="E15" s="25" t="s">
        <v>34</v>
      </c>
      <c r="F15" s="24" t="s">
        <v>28</v>
      </c>
      <c r="G15" s="27">
        <v>178</v>
      </c>
      <c r="H15" s="37">
        <v>40.06666666666667</v>
      </c>
      <c r="I15" s="26">
        <v>41456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f t="shared" si="0"/>
        <v>5</v>
      </c>
      <c r="B16" s="24" t="s">
        <v>35</v>
      </c>
      <c r="C16" s="24" t="s">
        <v>26</v>
      </c>
      <c r="D16" s="24">
        <v>1173741</v>
      </c>
      <c r="E16" s="25" t="s">
        <v>36</v>
      </c>
      <c r="F16" s="24" t="s">
        <v>28</v>
      </c>
      <c r="G16" s="27">
        <v>10</v>
      </c>
      <c r="H16" s="37">
        <v>72.099999999999994</v>
      </c>
      <c r="I16" s="26">
        <v>40709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26</v>
      </c>
      <c r="D17" s="24">
        <v>1174452</v>
      </c>
      <c r="E17" s="25" t="s">
        <v>37</v>
      </c>
      <c r="F17" s="24" t="s">
        <v>28</v>
      </c>
      <c r="G17" s="27">
        <v>32</v>
      </c>
      <c r="H17" s="37">
        <v>111.76666666666668</v>
      </c>
      <c r="I17" s="26">
        <v>43930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f t="shared" si="0"/>
        <v>7</v>
      </c>
      <c r="B18" s="24" t="s">
        <v>35</v>
      </c>
      <c r="C18" s="24" t="s">
        <v>26</v>
      </c>
      <c r="D18" s="24">
        <v>1174729</v>
      </c>
      <c r="E18" s="25" t="s">
        <v>38</v>
      </c>
      <c r="F18" s="24" t="s">
        <v>28</v>
      </c>
      <c r="G18" s="27">
        <v>99</v>
      </c>
      <c r="H18" s="37">
        <v>80.13333333333334</v>
      </c>
      <c r="I18" s="26">
        <v>41398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f t="shared" si="0"/>
        <v>8</v>
      </c>
      <c r="B19" s="24" t="s">
        <v>35</v>
      </c>
      <c r="C19" s="24" t="s">
        <v>26</v>
      </c>
      <c r="D19" s="24">
        <v>1199015</v>
      </c>
      <c r="E19" s="25" t="s">
        <v>39</v>
      </c>
      <c r="F19" s="24" t="s">
        <v>28</v>
      </c>
      <c r="G19" s="27">
        <v>80</v>
      </c>
      <c r="H19" s="37">
        <v>125</v>
      </c>
      <c r="I19" s="26">
        <v>40636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f t="shared" si="0"/>
        <v>9</v>
      </c>
      <c r="B20" s="24" t="s">
        <v>35</v>
      </c>
      <c r="C20" s="24" t="s">
        <v>26</v>
      </c>
      <c r="D20" s="24">
        <v>2177305</v>
      </c>
      <c r="E20" s="25" t="s">
        <v>40</v>
      </c>
      <c r="F20" s="24" t="s">
        <v>28</v>
      </c>
      <c r="G20" s="27">
        <v>10</v>
      </c>
      <c r="H20" s="37">
        <v>302.10833333333329</v>
      </c>
      <c r="I20" s="26">
        <v>45360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f t="shared" si="0"/>
        <v>10</v>
      </c>
      <c r="B21" s="24" t="s">
        <v>41</v>
      </c>
      <c r="C21" s="24" t="s">
        <v>26</v>
      </c>
      <c r="D21" s="24">
        <v>1173741</v>
      </c>
      <c r="E21" s="25" t="s">
        <v>36</v>
      </c>
      <c r="F21" s="24" t="s">
        <v>28</v>
      </c>
      <c r="G21" s="27">
        <v>10</v>
      </c>
      <c r="H21" s="37">
        <v>72.099999999999994</v>
      </c>
      <c r="I21" s="26">
        <v>40709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41</v>
      </c>
      <c r="C22" s="24" t="s">
        <v>26</v>
      </c>
      <c r="D22" s="24">
        <v>1174452</v>
      </c>
      <c r="E22" s="25" t="s">
        <v>37</v>
      </c>
      <c r="F22" s="24" t="s">
        <v>28</v>
      </c>
      <c r="G22" s="27">
        <v>50</v>
      </c>
      <c r="H22" s="37">
        <v>128.65833333333333</v>
      </c>
      <c r="I22" s="26">
        <v>40452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f t="shared" si="0"/>
        <v>12</v>
      </c>
      <c r="B23" s="24" t="s">
        <v>41</v>
      </c>
      <c r="C23" s="24" t="s">
        <v>26</v>
      </c>
      <c r="D23" s="24">
        <v>1174729</v>
      </c>
      <c r="E23" s="25" t="s">
        <v>38</v>
      </c>
      <c r="F23" s="24" t="s">
        <v>28</v>
      </c>
      <c r="G23" s="27">
        <v>9</v>
      </c>
      <c r="H23" s="37">
        <v>114.825</v>
      </c>
      <c r="I23" s="26">
        <v>40336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4.25" customHeight="1" x14ac:dyDescent="0.2">
      <c r="A24" s="30"/>
      <c r="B24" s="35" t="s">
        <v>22</v>
      </c>
      <c r="C24" s="31"/>
      <c r="D24" s="31"/>
      <c r="E24" s="32"/>
      <c r="F24" s="36"/>
      <c r="G24" s="36">
        <f>SUM(G12:G23)</f>
        <v>552</v>
      </c>
      <c r="H24" s="33"/>
      <c r="I24" s="34"/>
      <c r="J24" s="29"/>
      <c r="K24" s="21"/>
      <c r="L24" s="21"/>
      <c r="M24" s="21"/>
      <c r="N24" s="21"/>
      <c r="O24" s="21"/>
      <c r="P24" s="21"/>
      <c r="Q24" s="21"/>
    </row>
    <row r="25" spans="1:17" s="4" customFormat="1" x14ac:dyDescent="0.25">
      <c r="A25" s="43"/>
      <c r="B25" s="44"/>
      <c r="C25" s="44"/>
      <c r="D25" s="44"/>
      <c r="E25" s="44"/>
      <c r="F25" s="44"/>
      <c r="G25" s="44"/>
      <c r="H25" s="44"/>
      <c r="I25" s="45"/>
      <c r="J25" s="12"/>
      <c r="K25" s="22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52" t="s">
        <v>13</v>
      </c>
      <c r="G26" s="52"/>
      <c r="H26" s="52"/>
      <c r="I26" s="5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42" t="s">
        <v>12</v>
      </c>
      <c r="G27" s="42"/>
      <c r="H27" s="42"/>
      <c r="I27" s="42"/>
      <c r="Q27" s="12"/>
    </row>
    <row r="28" spans="1:17" s="4" customFormat="1" ht="33.75" customHeight="1" x14ac:dyDescent="0.25">
      <c r="A28" s="39" t="s">
        <v>14</v>
      </c>
      <c r="B28" s="40"/>
      <c r="C28" s="40"/>
      <c r="D28" s="40"/>
      <c r="E28" s="41"/>
      <c r="F28" s="42" t="s">
        <v>11</v>
      </c>
      <c r="G28" s="42"/>
      <c r="H28" s="42"/>
      <c r="I28" s="42"/>
      <c r="Q28" s="12"/>
    </row>
    <row r="29" spans="1:17" ht="121.5" customHeight="1" x14ac:dyDescent="0.25">
      <c r="A29" s="46" t="s">
        <v>16</v>
      </c>
      <c r="B29" s="47"/>
      <c r="C29" s="47"/>
      <c r="D29" s="47"/>
      <c r="E29" s="48"/>
      <c r="F29" s="49" t="s">
        <v>17</v>
      </c>
      <c r="G29" s="49"/>
      <c r="H29" s="49"/>
      <c r="I29" s="49"/>
    </row>
    <row r="30" spans="1:17" ht="100.5" customHeight="1" x14ac:dyDescent="0.3">
      <c r="A30" s="38"/>
      <c r="B30" s="38"/>
      <c r="C30" s="38"/>
      <c r="D30" s="38"/>
      <c r="E30" s="38"/>
      <c r="F30" s="50"/>
      <c r="G30" s="50"/>
      <c r="H30" s="50"/>
      <c r="I30" s="50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3"/>
      <c r="B33" s="23"/>
    </row>
    <row r="34" spans="1:2" ht="15.75" x14ac:dyDescent="0.25">
      <c r="A34" s="23"/>
      <c r="B34" s="23"/>
    </row>
  </sheetData>
  <mergeCells count="19">
    <mergeCell ref="H1:I1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2025-07-16T04:23:48Z</cp:lastPrinted>
  <dcterms:created xsi:type="dcterms:W3CDTF">2016-09-16T10:27:35Z</dcterms:created>
  <dcterms:modified xsi:type="dcterms:W3CDTF">2026-02-12T03:50:41Z</dcterms:modified>
</cp:coreProperties>
</file>